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6\Llamados\Llamados a precios\Agosto\Revestimiento, pintura y terminaciones Melo\Planillas\"/>
    </mc:Choice>
  </mc:AlternateContent>
  <bookViews>
    <workbookView xWindow="0" yWindow="0" windowWidth="20490" windowHeight="7320"/>
  </bookViews>
  <sheets>
    <sheet name="Hoja1" sheetId="1" r:id="rId1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K46" i="1" l="1"/>
  <c r="H36" i="1"/>
  <c r="I36" i="1"/>
  <c r="J36" i="1"/>
  <c r="H35" i="1"/>
  <c r="I35" i="1"/>
  <c r="J35" i="1"/>
  <c r="H34" i="1"/>
  <c r="I34" i="1"/>
  <c r="J34" i="1"/>
  <c r="H43" i="1"/>
  <c r="I43" i="1"/>
  <c r="J43" i="1"/>
  <c r="H40" i="1"/>
  <c r="I40" i="1"/>
  <c r="J40" i="1"/>
  <c r="H39" i="1"/>
  <c r="I39" i="1"/>
  <c r="J39" i="1"/>
  <c r="H31" i="1"/>
  <c r="I31" i="1"/>
  <c r="J31" i="1"/>
  <c r="H30" i="1"/>
  <c r="I30" i="1"/>
  <c r="J30" i="1"/>
  <c r="H27" i="1"/>
  <c r="I27" i="1"/>
  <c r="J27" i="1"/>
  <c r="G46" i="1"/>
  <c r="H46" i="1"/>
  <c r="J46" i="1"/>
  <c r="I46" i="1"/>
</calcChain>
</file>

<file path=xl/sharedStrings.xml><?xml version="1.0" encoding="utf-8"?>
<sst xmlns="http://schemas.openxmlformats.org/spreadsheetml/2006/main" count="63" uniqueCount="54">
  <si>
    <t>R U B R O S</t>
  </si>
  <si>
    <t>COTIZACION</t>
  </si>
  <si>
    <t>RAZON SOCIAL:</t>
  </si>
  <si>
    <t>RUT:</t>
  </si>
  <si>
    <t>TELÉFONO:</t>
  </si>
  <si>
    <t>NOMBRE CONTACTO:</t>
  </si>
  <si>
    <t>MAIL:</t>
  </si>
  <si>
    <t>BANCO:</t>
  </si>
  <si>
    <t>TIPO CUENTA:</t>
  </si>
  <si>
    <t>IVA
(22%)</t>
  </si>
  <si>
    <t>PRECIO 
CON IVA</t>
  </si>
  <si>
    <t>OBSERVACIONES</t>
  </si>
  <si>
    <t>MONTO IMPONIBLE</t>
  </si>
  <si>
    <t>PRECIO UNITARIO</t>
  </si>
  <si>
    <t>PRECIO TOTAL</t>
  </si>
  <si>
    <t xml:space="preserve">ITEM </t>
  </si>
  <si>
    <t>1.0</t>
  </si>
  <si>
    <t xml:space="preserve">UNIDAD </t>
  </si>
  <si>
    <t xml:space="preserve">Global </t>
  </si>
  <si>
    <t xml:space="preserve">CANTIDAD </t>
  </si>
  <si>
    <t>2.0</t>
  </si>
  <si>
    <t>2.1</t>
  </si>
  <si>
    <t>2.2</t>
  </si>
  <si>
    <t xml:space="preserve">TOTAL DE LA OFERTA </t>
  </si>
  <si>
    <t>3.0</t>
  </si>
  <si>
    <t>3.1</t>
  </si>
  <si>
    <t>3.2</t>
  </si>
  <si>
    <t>m2</t>
  </si>
  <si>
    <t xml:space="preserve">PINTURA INTERIOR </t>
  </si>
  <si>
    <t>DATOS BANCARIOS :</t>
  </si>
  <si>
    <t>N° CUENTA:</t>
  </si>
  <si>
    <t>TITULAR:</t>
  </si>
  <si>
    <r>
      <t xml:space="preserve">FECHA: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</si>
  <si>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</t>
    </r>
  </si>
  <si>
    <t xml:space="preserve">LIMPIEZA DE OBRA </t>
  </si>
  <si>
    <t xml:space="preserve">COLOCAIÓN DE MOLDURAS INTERIORES </t>
  </si>
  <si>
    <t xml:space="preserve">REVESTIMEINTO DE YESO </t>
  </si>
  <si>
    <t xml:space="preserve">REVESTIMIENTO CER{AMICO </t>
  </si>
  <si>
    <t>PINTURA ETXERIOR</t>
  </si>
  <si>
    <t xml:space="preserve">TERMINACIONES </t>
  </si>
  <si>
    <t xml:space="preserve">PINTURA </t>
  </si>
  <si>
    <t xml:space="preserve">AI "Melo G6" -  Terminaciones Vivienda de 5 Dormitorios                                                                       - Padrón 18748  - MELO </t>
  </si>
  <si>
    <t xml:space="preserve">REVESTIMIENTO PISO </t>
  </si>
  <si>
    <t xml:space="preserve">REVESTIMIENTO PAREDES BAÑO Y COCINA </t>
  </si>
  <si>
    <t xml:space="preserve">ZÓCALOS y CONTRAMARCOS DE MADERA - PINTURA Y COLOCACIÓN </t>
  </si>
  <si>
    <t>ml.</t>
  </si>
  <si>
    <t>3.3</t>
  </si>
  <si>
    <t xml:space="preserve">PINTURA DE PUERTAS INTERIORES </t>
  </si>
  <si>
    <t>4.0</t>
  </si>
  <si>
    <t>4.1</t>
  </si>
  <si>
    <t>4.2</t>
  </si>
  <si>
    <t>5.0</t>
  </si>
  <si>
    <t>5.1</t>
  </si>
  <si>
    <t xml:space="preserve">NOTA: LA COTIZACIÓN DE LOS RUBROS  COMPRENDE TODAS LAS TAREAS NECESARIAS PARA LA EJECUCIÓN DE LA VIVIENDA ESTÉN O NO EN LA PRESENTE PLANILLA.  ADEMÁS SE DEBE CONSIDERAR REACUDOS GRÁFICOS y MEMORIA CONSTRUCTIVA.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</si>
</sst>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0" formatCode="[$$-340A]\ #,##0"/>
    <numFmt numFmtId="197" formatCode="[$$-2C0A]\ #,##0.00"/>
    <numFmt numFmtId="198" formatCode="#,##0.0"/>
  </numFmts>
  <fonts count="12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b/>
      <sz val="12"/>
      <name val="Calibri"/>
      <family val="2"/>
    </font>
    <font>
      <b/>
      <sz val="12"/>
      <name val="Century Gothic"/>
      <family val="2"/>
    </font>
    <font>
      <sz val="14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22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/>
    </xf>
    <xf numFmtId="198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/>
    <xf numFmtId="197" fontId="10" fillId="0" borderId="0" xfId="0" applyNumberFormat="1" applyFont="1" applyAlignment="1">
      <alignment vertical="top" wrapText="1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90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190" fontId="6" fillId="0" borderId="1" xfId="0" applyNumberFormat="1" applyFont="1" applyFill="1" applyBorder="1" applyAlignment="1" applyProtection="1">
      <alignment horizontal="center"/>
      <protection locked="0"/>
    </xf>
    <xf numFmtId="0" fontId="6" fillId="0" borderId="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4" fontId="6" fillId="0" borderId="0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  <xf numFmtId="4" fontId="6" fillId="0" borderId="0" xfId="0" applyNumberFormat="1" applyFont="1" applyFill="1" applyBorder="1" applyAlignment="1" applyProtection="1">
      <alignment horizontal="center"/>
    </xf>
    <xf numFmtId="0" fontId="6" fillId="0" borderId="13" xfId="0" applyFont="1" applyBorder="1" applyAlignment="1" applyProtection="1">
      <alignment horizontal="center" vertical="center" wrapText="1"/>
    </xf>
    <xf numFmtId="197" fontId="6" fillId="0" borderId="0" xfId="0" applyNumberFormat="1" applyFont="1" applyBorder="1" applyAlignment="1" applyProtection="1">
      <alignment horizontal="center"/>
    </xf>
    <xf numFmtId="197" fontId="6" fillId="0" borderId="0" xfId="0" applyNumberFormat="1" applyFont="1" applyFill="1" applyBorder="1" applyAlignment="1" applyProtection="1">
      <alignment horizontal="center"/>
    </xf>
    <xf numFmtId="197" fontId="7" fillId="0" borderId="0" xfId="0" applyNumberFormat="1" applyFont="1" applyFill="1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center"/>
    </xf>
    <xf numFmtId="4" fontId="6" fillId="0" borderId="13" xfId="0" applyNumberFormat="1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4" fontId="6" fillId="0" borderId="13" xfId="0" applyNumberFormat="1" applyFont="1" applyFill="1" applyBorder="1" applyAlignment="1" applyProtection="1">
      <alignment horizontal="center"/>
    </xf>
    <xf numFmtId="197" fontId="6" fillId="0" borderId="13" xfId="0" applyNumberFormat="1" applyFont="1" applyBorder="1" applyAlignment="1" applyProtection="1">
      <alignment horizontal="center"/>
    </xf>
    <xf numFmtId="197" fontId="6" fillId="0" borderId="13" xfId="0" applyNumberFormat="1" applyFont="1" applyFill="1" applyBorder="1" applyAlignment="1" applyProtection="1">
      <alignment horizontal="center"/>
    </xf>
    <xf numFmtId="197" fontId="7" fillId="0" borderId="13" xfId="0" applyNumberFormat="1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13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197" fontId="7" fillId="3" borderId="4" xfId="0" applyNumberFormat="1" applyFont="1" applyFill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0" xfId="0" applyFont="1" applyProtection="1"/>
    <xf numFmtId="4" fontId="2" fillId="0" borderId="0" xfId="0" applyNumberFormat="1" applyFont="1" applyAlignment="1" applyProtection="1">
      <alignment horizontal="center"/>
    </xf>
    <xf numFmtId="0" fontId="6" fillId="4" borderId="3" xfId="0" applyFont="1" applyFill="1" applyBorder="1" applyAlignment="1" applyProtection="1">
      <alignment horizont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/>
    <xf numFmtId="0" fontId="2" fillId="0" borderId="14" xfId="0" applyFont="1" applyBorder="1" applyAlignment="1" applyProtection="1">
      <alignment horizontal="center"/>
    </xf>
    <xf numFmtId="198" fontId="6" fillId="0" borderId="0" xfId="0" applyNumberFormat="1" applyFont="1" applyFill="1" applyBorder="1" applyAlignment="1" applyProtection="1">
      <alignment horizontal="center"/>
    </xf>
    <xf numFmtId="197" fontId="6" fillId="4" borderId="3" xfId="0" applyNumberFormat="1" applyFont="1" applyFill="1" applyBorder="1" applyAlignment="1" applyProtection="1">
      <alignment horizontal="center"/>
      <protection locked="0"/>
    </xf>
    <xf numFmtId="198" fontId="3" fillId="0" borderId="0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/>
    </xf>
    <xf numFmtId="198" fontId="6" fillId="0" borderId="13" xfId="0" applyNumberFormat="1" applyFont="1" applyFill="1" applyBorder="1" applyAlignment="1" applyProtection="1">
      <alignment horizontal="center"/>
    </xf>
    <xf numFmtId="0" fontId="6" fillId="4" borderId="18" xfId="0" applyFont="1" applyFill="1" applyBorder="1" applyAlignment="1" applyProtection="1">
      <alignment horizontal="center"/>
      <protection locked="0"/>
    </xf>
    <xf numFmtId="197" fontId="6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49" fontId="3" fillId="0" borderId="19" xfId="0" applyNumberFormat="1" applyFont="1" applyFill="1" applyBorder="1" applyAlignment="1" applyProtection="1">
      <alignment horizontal="center" vertical="center" wrapText="1"/>
    </xf>
    <xf numFmtId="197" fontId="6" fillId="0" borderId="19" xfId="0" applyNumberFormat="1" applyFont="1" applyFill="1" applyBorder="1" applyAlignment="1" applyProtection="1">
      <alignment horizontal="center"/>
    </xf>
    <xf numFmtId="0" fontId="6" fillId="0" borderId="18" xfId="0" applyFont="1" applyFill="1" applyBorder="1" applyAlignment="1" applyProtection="1">
      <alignment horizontal="center"/>
    </xf>
    <xf numFmtId="198" fontId="3" fillId="0" borderId="19" xfId="0" applyNumberFormat="1" applyFont="1" applyFill="1" applyBorder="1" applyAlignment="1" applyProtection="1">
      <alignment horizontal="center" vertical="center" wrapText="1"/>
    </xf>
    <xf numFmtId="0" fontId="7" fillId="0" borderId="22" xfId="0" applyFont="1" applyBorder="1" applyAlignment="1" applyProtection="1">
      <alignment horizontal="center"/>
    </xf>
    <xf numFmtId="0" fontId="9" fillId="0" borderId="23" xfId="0" applyFont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center"/>
    </xf>
    <xf numFmtId="0" fontId="8" fillId="0" borderId="20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6" fillId="0" borderId="21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6" fillId="0" borderId="16" xfId="0" applyFont="1" applyBorder="1" applyAlignment="1" applyProtection="1">
      <alignment horizontal="center"/>
    </xf>
    <xf numFmtId="0" fontId="10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left"/>
      <protection locked="0"/>
    </xf>
    <xf numFmtId="0" fontId="6" fillId="0" borderId="20" xfId="0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15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center"/>
    </xf>
    <xf numFmtId="0" fontId="8" fillId="0" borderId="4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66675</xdr:rowOff>
    </xdr:from>
    <xdr:to>
      <xdr:col>11</xdr:col>
      <xdr:colOff>2647950</xdr:colOff>
      <xdr:row>5</xdr:row>
      <xdr:rowOff>200025</xdr:rowOff>
    </xdr:to>
    <xdr:pic>
      <xdr:nvPicPr>
        <xdr:cNvPr id="1379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276225"/>
          <a:ext cx="65151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S86"/>
  <sheetViews>
    <sheetView tabSelected="1" topLeftCell="B1" zoomScale="93" zoomScaleNormal="93" workbookViewId="0">
      <selection activeCell="C12" sqref="C12:D12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66.85546875" style="3" customWidth="1"/>
    <col min="5" max="5" width="11.42578125" style="3" customWidth="1"/>
    <col min="6" max="6" width="14" style="2" customWidth="1"/>
    <col min="7" max="8" width="16.5703125" style="16" customWidth="1"/>
    <col min="9" max="11" width="16.5703125" style="2" customWidth="1"/>
    <col min="12" max="12" width="47.140625" style="2" customWidth="1"/>
    <col min="13" max="13" width="1.7109375" style="2" hidden="1" customWidth="1"/>
    <col min="14" max="201" width="11.42578125" style="6"/>
    <col min="202" max="16384" width="11.42578125" style="3"/>
  </cols>
  <sheetData>
    <row r="1" spans="1:14" ht="16.5" thickBot="1" x14ac:dyDescent="0.35">
      <c r="A1" s="9"/>
      <c r="B1" s="9"/>
      <c r="C1" s="29"/>
      <c r="D1" s="30"/>
      <c r="E1" s="30"/>
      <c r="F1" s="29"/>
      <c r="G1" s="31"/>
      <c r="H1" s="31"/>
      <c r="I1" s="29"/>
      <c r="J1" s="29"/>
      <c r="K1" s="29"/>
      <c r="L1" s="29"/>
      <c r="M1" s="29"/>
      <c r="N1" s="32"/>
    </row>
    <row r="2" spans="1:14" ht="15.75" customHeight="1" x14ac:dyDescent="0.3">
      <c r="A2" s="9"/>
      <c r="B2" s="9"/>
      <c r="C2" s="94" t="s">
        <v>41</v>
      </c>
      <c r="D2" s="95"/>
      <c r="E2" s="105"/>
      <c r="F2" s="105"/>
      <c r="G2" s="105"/>
      <c r="H2" s="105"/>
      <c r="I2" s="105"/>
      <c r="J2" s="105"/>
      <c r="K2" s="105"/>
      <c r="L2" s="106"/>
      <c r="M2" s="33"/>
      <c r="N2" s="32"/>
    </row>
    <row r="3" spans="1:14" ht="15.75" customHeight="1" x14ac:dyDescent="0.3">
      <c r="A3" s="9"/>
      <c r="B3" s="9"/>
      <c r="C3" s="96"/>
      <c r="D3" s="97"/>
      <c r="E3" s="107"/>
      <c r="F3" s="107"/>
      <c r="G3" s="107"/>
      <c r="H3" s="107"/>
      <c r="I3" s="107"/>
      <c r="J3" s="107"/>
      <c r="K3" s="107"/>
      <c r="L3" s="108"/>
      <c r="M3" s="33"/>
      <c r="N3" s="32"/>
    </row>
    <row r="4" spans="1:14" ht="15.75" customHeight="1" x14ac:dyDescent="0.3">
      <c r="A4" s="9"/>
      <c r="B4" s="9"/>
      <c r="C4" s="96"/>
      <c r="D4" s="97"/>
      <c r="E4" s="107"/>
      <c r="F4" s="107"/>
      <c r="G4" s="107"/>
      <c r="H4" s="107"/>
      <c r="I4" s="107"/>
      <c r="J4" s="107"/>
      <c r="K4" s="107"/>
      <c r="L4" s="108"/>
      <c r="M4" s="33"/>
      <c r="N4" s="32"/>
    </row>
    <row r="5" spans="1:14" ht="16.5" customHeight="1" x14ac:dyDescent="0.3">
      <c r="A5" s="9"/>
      <c r="B5" s="9"/>
      <c r="C5" s="96"/>
      <c r="D5" s="97"/>
      <c r="E5" s="107"/>
      <c r="F5" s="107"/>
      <c r="G5" s="107"/>
      <c r="H5" s="107"/>
      <c r="I5" s="107"/>
      <c r="J5" s="107"/>
      <c r="K5" s="107"/>
      <c r="L5" s="108"/>
      <c r="M5" s="33"/>
      <c r="N5" s="32"/>
    </row>
    <row r="6" spans="1:14" ht="15.75" customHeight="1" x14ac:dyDescent="0.3">
      <c r="A6" s="9"/>
      <c r="B6" s="9"/>
      <c r="C6" s="96"/>
      <c r="D6" s="97"/>
      <c r="E6" s="107"/>
      <c r="F6" s="107"/>
      <c r="G6" s="107"/>
      <c r="H6" s="107"/>
      <c r="I6" s="107"/>
      <c r="J6" s="107"/>
      <c r="K6" s="107"/>
      <c r="L6" s="108"/>
      <c r="M6" s="33"/>
      <c r="N6" s="32"/>
    </row>
    <row r="7" spans="1:14" ht="15.75" customHeight="1" x14ac:dyDescent="0.3">
      <c r="A7" s="9"/>
      <c r="B7" s="9"/>
      <c r="C7" s="96"/>
      <c r="D7" s="97"/>
      <c r="E7" s="107"/>
      <c r="F7" s="107"/>
      <c r="G7" s="107"/>
      <c r="H7" s="107"/>
      <c r="I7" s="107"/>
      <c r="J7" s="107"/>
      <c r="K7" s="107"/>
      <c r="L7" s="108"/>
      <c r="M7" s="33"/>
      <c r="N7" s="32"/>
    </row>
    <row r="8" spans="1:14" ht="18" customHeight="1" thickBot="1" x14ac:dyDescent="0.35">
      <c r="A8" s="9"/>
      <c r="B8" s="9"/>
      <c r="C8" s="98"/>
      <c r="D8" s="99"/>
      <c r="E8" s="109"/>
      <c r="F8" s="109"/>
      <c r="G8" s="109"/>
      <c r="H8" s="109"/>
      <c r="I8" s="109"/>
      <c r="J8" s="109"/>
      <c r="K8" s="109"/>
      <c r="L8" s="110"/>
      <c r="M8" s="33"/>
      <c r="N8" s="32"/>
    </row>
    <row r="9" spans="1:14" ht="16.5" thickBot="1" x14ac:dyDescent="0.35">
      <c r="A9" s="9"/>
      <c r="B9" s="9"/>
      <c r="C9" s="93"/>
      <c r="D9" s="93"/>
      <c r="E9" s="93"/>
      <c r="F9" s="93"/>
      <c r="G9" s="93"/>
      <c r="H9" s="93"/>
      <c r="I9" s="93"/>
      <c r="J9" s="93"/>
      <c r="K9" s="93"/>
      <c r="L9" s="93"/>
      <c r="M9" s="33"/>
      <c r="N9" s="32"/>
    </row>
    <row r="10" spans="1:14" ht="15.75" x14ac:dyDescent="0.3">
      <c r="A10" s="9"/>
      <c r="B10" s="9"/>
      <c r="C10" s="103" t="s">
        <v>1</v>
      </c>
      <c r="D10" s="104"/>
      <c r="E10" s="104"/>
      <c r="F10" s="104"/>
      <c r="G10" s="104"/>
      <c r="H10" s="104"/>
      <c r="I10" s="104"/>
      <c r="J10" s="104"/>
      <c r="K10" s="104"/>
      <c r="L10" s="119"/>
      <c r="M10" s="33"/>
      <c r="N10" s="32"/>
    </row>
    <row r="11" spans="1:14" ht="16.5" thickBot="1" x14ac:dyDescent="0.35">
      <c r="A11" s="9"/>
      <c r="B11" s="9"/>
      <c r="C11" s="117" t="s">
        <v>32</v>
      </c>
      <c r="D11" s="118"/>
      <c r="E11" s="120"/>
      <c r="F11" s="120"/>
      <c r="G11" s="120"/>
      <c r="H11" s="120"/>
      <c r="I11" s="120"/>
      <c r="J11" s="120"/>
      <c r="K11" s="120"/>
      <c r="L11" s="121"/>
      <c r="M11" s="33"/>
      <c r="N11" s="32"/>
    </row>
    <row r="12" spans="1:14" ht="18" customHeight="1" x14ac:dyDescent="0.3">
      <c r="A12" s="9"/>
      <c r="B12" s="9"/>
      <c r="C12" s="113" t="s">
        <v>33</v>
      </c>
      <c r="D12" s="114"/>
      <c r="E12" s="105"/>
      <c r="F12" s="105"/>
      <c r="G12" s="105"/>
      <c r="H12" s="105"/>
      <c r="I12" s="105"/>
      <c r="J12" s="105"/>
      <c r="K12" s="105"/>
      <c r="L12" s="106"/>
      <c r="M12" s="33"/>
      <c r="N12" s="32"/>
    </row>
    <row r="13" spans="1:14" ht="18" customHeight="1" x14ac:dyDescent="0.3">
      <c r="A13" s="9"/>
      <c r="B13" s="9"/>
      <c r="C13" s="115" t="s">
        <v>2</v>
      </c>
      <c r="D13" s="116"/>
      <c r="E13" s="107"/>
      <c r="F13" s="107"/>
      <c r="G13" s="107"/>
      <c r="H13" s="107"/>
      <c r="I13" s="107"/>
      <c r="J13" s="107"/>
      <c r="K13" s="107"/>
      <c r="L13" s="108"/>
      <c r="M13" s="33"/>
      <c r="N13" s="32"/>
    </row>
    <row r="14" spans="1:14" ht="18" customHeight="1" x14ac:dyDescent="0.3">
      <c r="A14" s="9"/>
      <c r="B14" s="9"/>
      <c r="C14" s="115" t="s">
        <v>3</v>
      </c>
      <c r="D14" s="116"/>
      <c r="E14" s="107"/>
      <c r="F14" s="107"/>
      <c r="G14" s="107"/>
      <c r="H14" s="107"/>
      <c r="I14" s="107"/>
      <c r="J14" s="107"/>
      <c r="K14" s="107"/>
      <c r="L14" s="108"/>
      <c r="M14" s="33"/>
      <c r="N14" s="32"/>
    </row>
    <row r="15" spans="1:14" ht="18" customHeight="1" x14ac:dyDescent="0.3">
      <c r="A15" s="9"/>
      <c r="B15" s="9"/>
      <c r="C15" s="34" t="s">
        <v>5</v>
      </c>
      <c r="D15" s="35"/>
      <c r="E15" s="107"/>
      <c r="F15" s="107"/>
      <c r="G15" s="107"/>
      <c r="H15" s="107"/>
      <c r="I15" s="107"/>
      <c r="J15" s="107"/>
      <c r="K15" s="107"/>
      <c r="L15" s="108"/>
      <c r="M15" s="33"/>
      <c r="N15" s="32"/>
    </row>
    <row r="16" spans="1:14" ht="18" customHeight="1" x14ac:dyDescent="0.3">
      <c r="A16" s="9"/>
      <c r="B16" s="9"/>
      <c r="C16" s="34" t="s">
        <v>4</v>
      </c>
      <c r="D16" s="35"/>
      <c r="E16" s="107"/>
      <c r="F16" s="107"/>
      <c r="G16" s="107"/>
      <c r="H16" s="107"/>
      <c r="I16" s="107"/>
      <c r="J16" s="107"/>
      <c r="K16" s="107"/>
      <c r="L16" s="108"/>
      <c r="M16" s="33"/>
      <c r="N16" s="32"/>
    </row>
    <row r="17" spans="1:201" ht="18" customHeight="1" thickBot="1" x14ac:dyDescent="0.35">
      <c r="A17" s="9"/>
      <c r="B17" s="9"/>
      <c r="C17" s="117" t="s">
        <v>6</v>
      </c>
      <c r="D17" s="118"/>
      <c r="E17" s="107"/>
      <c r="F17" s="107"/>
      <c r="G17" s="107"/>
      <c r="H17" s="107"/>
      <c r="I17" s="107"/>
      <c r="J17" s="107"/>
      <c r="K17" s="107"/>
      <c r="L17" s="108"/>
      <c r="M17" s="33"/>
      <c r="N17" s="32"/>
    </row>
    <row r="18" spans="1:201" ht="18" customHeight="1" x14ac:dyDescent="0.3">
      <c r="A18" s="9"/>
      <c r="B18" s="9"/>
      <c r="C18" s="101" t="s">
        <v>29</v>
      </c>
      <c r="D18" s="102"/>
      <c r="E18" s="107"/>
      <c r="F18" s="107"/>
      <c r="G18" s="107"/>
      <c r="H18" s="107"/>
      <c r="I18" s="107"/>
      <c r="J18" s="107"/>
      <c r="K18" s="107"/>
      <c r="L18" s="108"/>
      <c r="M18" s="33"/>
      <c r="N18" s="32"/>
    </row>
    <row r="19" spans="1:201" ht="18" customHeight="1" x14ac:dyDescent="0.3">
      <c r="A19" s="9"/>
      <c r="B19" s="9"/>
      <c r="C19" s="115" t="s">
        <v>7</v>
      </c>
      <c r="D19" s="116"/>
      <c r="E19" s="107"/>
      <c r="F19" s="107"/>
      <c r="G19" s="107"/>
      <c r="H19" s="107"/>
      <c r="I19" s="107"/>
      <c r="J19" s="107"/>
      <c r="K19" s="107"/>
      <c r="L19" s="108"/>
      <c r="M19" s="33"/>
      <c r="N19" s="32"/>
    </row>
    <row r="20" spans="1:201" ht="18" customHeight="1" x14ac:dyDescent="0.3">
      <c r="A20" s="9"/>
      <c r="B20" s="9"/>
      <c r="C20" s="115" t="s">
        <v>8</v>
      </c>
      <c r="D20" s="116"/>
      <c r="E20" s="107"/>
      <c r="F20" s="107"/>
      <c r="G20" s="107"/>
      <c r="H20" s="107"/>
      <c r="I20" s="107"/>
      <c r="J20" s="107"/>
      <c r="K20" s="107"/>
      <c r="L20" s="108"/>
      <c r="M20" s="33"/>
      <c r="N20" s="32"/>
    </row>
    <row r="21" spans="1:201" ht="18" customHeight="1" x14ac:dyDescent="0.3">
      <c r="A21" s="9"/>
      <c r="B21" s="9"/>
      <c r="C21" s="115" t="s">
        <v>30</v>
      </c>
      <c r="D21" s="116"/>
      <c r="E21" s="107"/>
      <c r="F21" s="107"/>
      <c r="G21" s="107"/>
      <c r="H21" s="107"/>
      <c r="I21" s="107"/>
      <c r="J21" s="107"/>
      <c r="K21" s="107"/>
      <c r="L21" s="108"/>
      <c r="M21" s="33"/>
      <c r="N21" s="32"/>
    </row>
    <row r="22" spans="1:201" ht="18" customHeight="1" x14ac:dyDescent="0.3">
      <c r="A22" s="9"/>
      <c r="B22" s="9"/>
      <c r="C22" s="115" t="s">
        <v>31</v>
      </c>
      <c r="D22" s="116"/>
      <c r="E22" s="107"/>
      <c r="F22" s="107"/>
      <c r="G22" s="107"/>
      <c r="H22" s="107"/>
      <c r="I22" s="107"/>
      <c r="J22" s="107"/>
      <c r="K22" s="107"/>
      <c r="L22" s="108"/>
      <c r="M22" s="33"/>
      <c r="N22" s="32"/>
    </row>
    <row r="23" spans="1:201" s="1" customFormat="1" ht="6" customHeight="1" thickBot="1" x14ac:dyDescent="0.35">
      <c r="A23" s="9"/>
      <c r="B23" s="9"/>
      <c r="C23" s="42"/>
      <c r="D23" s="10"/>
      <c r="E23" s="109"/>
      <c r="F23" s="109"/>
      <c r="G23" s="109"/>
      <c r="H23" s="109"/>
      <c r="I23" s="109"/>
      <c r="J23" s="109"/>
      <c r="K23" s="109"/>
      <c r="L23" s="110"/>
      <c r="M23" s="36"/>
      <c r="N23" s="32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</row>
    <row r="24" spans="1:201" s="1" customFormat="1" ht="30.75" thickBot="1" x14ac:dyDescent="0.35">
      <c r="A24" s="9"/>
      <c r="B24" s="9"/>
      <c r="C24" s="43" t="s">
        <v>15</v>
      </c>
      <c r="D24" s="17" t="s">
        <v>0</v>
      </c>
      <c r="E24" s="44" t="s">
        <v>17</v>
      </c>
      <c r="F24" s="44" t="s">
        <v>19</v>
      </c>
      <c r="G24" s="45" t="s">
        <v>13</v>
      </c>
      <c r="H24" s="45" t="s">
        <v>14</v>
      </c>
      <c r="I24" s="46" t="s">
        <v>9</v>
      </c>
      <c r="J24" s="47" t="s">
        <v>10</v>
      </c>
      <c r="K24" s="46" t="s">
        <v>12</v>
      </c>
      <c r="L24" s="48" t="s">
        <v>11</v>
      </c>
      <c r="M24" s="36"/>
      <c r="N24" s="32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</row>
    <row r="25" spans="1:201" s="1" customFormat="1" ht="15.75" x14ac:dyDescent="0.3">
      <c r="A25" s="9"/>
      <c r="B25" s="9"/>
      <c r="C25" s="42"/>
      <c r="D25" s="20"/>
      <c r="E25" s="20"/>
      <c r="F25" s="49"/>
      <c r="G25" s="50"/>
      <c r="H25" s="50"/>
      <c r="I25" s="49"/>
      <c r="J25" s="49"/>
      <c r="K25" s="49"/>
      <c r="L25" s="51"/>
      <c r="M25" s="36"/>
      <c r="N25" s="32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</row>
    <row r="26" spans="1:201" s="1" customFormat="1" ht="15.75" customHeight="1" x14ac:dyDescent="0.3">
      <c r="A26" s="9"/>
      <c r="B26" s="9"/>
      <c r="C26" s="52" t="s">
        <v>16</v>
      </c>
      <c r="D26" s="21" t="s">
        <v>36</v>
      </c>
      <c r="E26" s="25"/>
      <c r="F26" s="55"/>
      <c r="G26" s="60"/>
      <c r="H26" s="60"/>
      <c r="I26" s="55"/>
      <c r="J26" s="55"/>
      <c r="K26" s="55"/>
      <c r="L26" s="61"/>
      <c r="M26" s="36"/>
      <c r="N26" s="32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</row>
    <row r="27" spans="1:201" s="5" customFormat="1" ht="15.75" x14ac:dyDescent="0.3">
      <c r="A27" s="13"/>
      <c r="B27" s="14"/>
      <c r="C27" s="53">
        <v>1.1000000000000001</v>
      </c>
      <c r="D27" s="12" t="s">
        <v>36</v>
      </c>
      <c r="E27" s="23" t="s">
        <v>27</v>
      </c>
      <c r="F27" s="82">
        <v>330</v>
      </c>
      <c r="G27" s="24"/>
      <c r="H27" s="56">
        <f>G27*F27</f>
        <v>0</v>
      </c>
      <c r="I27" s="57">
        <f>+H27*0.22</f>
        <v>0</v>
      </c>
      <c r="J27" s="58">
        <f>I27+H27</f>
        <v>0</v>
      </c>
      <c r="K27" s="81"/>
      <c r="L27" s="75"/>
      <c r="M27" s="38"/>
      <c r="N27" s="32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  <c r="GS27" s="6"/>
    </row>
    <row r="28" spans="1:201" s="5" customFormat="1" ht="15.75" x14ac:dyDescent="0.3">
      <c r="A28" s="13"/>
      <c r="B28" s="14"/>
      <c r="C28" s="53"/>
      <c r="D28" s="12"/>
      <c r="E28" s="12"/>
      <c r="F28" s="54"/>
      <c r="G28" s="56"/>
      <c r="H28" s="56"/>
      <c r="I28" s="57"/>
      <c r="J28" s="58"/>
      <c r="K28" s="56"/>
      <c r="L28" s="59"/>
      <c r="M28" s="38"/>
      <c r="N28" s="32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</row>
    <row r="29" spans="1:201" s="5" customFormat="1" ht="15.75" x14ac:dyDescent="0.3">
      <c r="A29" s="13"/>
      <c r="B29" s="14"/>
      <c r="C29" s="52" t="s">
        <v>20</v>
      </c>
      <c r="D29" s="21" t="s">
        <v>37</v>
      </c>
      <c r="E29" s="26"/>
      <c r="F29" s="68"/>
      <c r="G29" s="68"/>
      <c r="H29" s="63"/>
      <c r="I29" s="64"/>
      <c r="J29" s="65"/>
      <c r="K29" s="63"/>
      <c r="L29" s="66"/>
      <c r="M29" s="38"/>
      <c r="N29" s="3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</row>
    <row r="30" spans="1:201" s="5" customFormat="1" ht="15.75" x14ac:dyDescent="0.3">
      <c r="A30" s="13"/>
      <c r="B30" s="14"/>
      <c r="C30" s="53" t="s">
        <v>21</v>
      </c>
      <c r="D30" s="12" t="s">
        <v>43</v>
      </c>
      <c r="E30" s="23" t="s">
        <v>27</v>
      </c>
      <c r="F30" s="82">
        <v>80</v>
      </c>
      <c r="G30" s="24"/>
      <c r="H30" s="56">
        <f>G30*F30</f>
        <v>0</v>
      </c>
      <c r="I30" s="57">
        <f>+H30*0.22</f>
        <v>0</v>
      </c>
      <c r="J30" s="58">
        <f>I30+H30</f>
        <v>0</v>
      </c>
      <c r="K30" s="81"/>
      <c r="L30" s="75"/>
      <c r="M30" s="38"/>
      <c r="N30" s="32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</row>
    <row r="31" spans="1:201" s="5" customFormat="1" ht="15.75" x14ac:dyDescent="0.3">
      <c r="A31" s="13"/>
      <c r="B31" s="14"/>
      <c r="C31" s="53" t="s">
        <v>22</v>
      </c>
      <c r="D31" s="12" t="s">
        <v>42</v>
      </c>
      <c r="E31" s="23" t="s">
        <v>27</v>
      </c>
      <c r="F31" s="82">
        <v>150</v>
      </c>
      <c r="G31" s="24"/>
      <c r="H31" s="56">
        <f>G31*F31</f>
        <v>0</v>
      </c>
      <c r="I31" s="57">
        <f>+H31*0.22</f>
        <v>0</v>
      </c>
      <c r="J31" s="58">
        <f>I31+H31</f>
        <v>0</v>
      </c>
      <c r="K31" s="81"/>
      <c r="L31" s="75"/>
      <c r="M31" s="38"/>
      <c r="N31" s="32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  <c r="GS31" s="6"/>
    </row>
    <row r="32" spans="1:201" s="5" customFormat="1" ht="15.75" x14ac:dyDescent="0.3">
      <c r="A32" s="13"/>
      <c r="B32" s="14"/>
      <c r="C32" s="53"/>
      <c r="D32" s="12"/>
      <c r="E32" s="23"/>
      <c r="F32" s="82"/>
      <c r="G32" s="89"/>
      <c r="H32" s="57"/>
      <c r="I32" s="57"/>
      <c r="J32" s="58"/>
      <c r="K32" s="90"/>
      <c r="L32" s="91"/>
      <c r="M32" s="38"/>
      <c r="N32" s="32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  <c r="GS32" s="6"/>
    </row>
    <row r="33" spans="1:201" s="5" customFormat="1" ht="15.75" x14ac:dyDescent="0.3">
      <c r="A33" s="13"/>
      <c r="B33" s="14"/>
      <c r="C33" s="52" t="s">
        <v>24</v>
      </c>
      <c r="D33" s="21" t="s">
        <v>40</v>
      </c>
      <c r="E33" s="26"/>
      <c r="F33" s="68"/>
      <c r="G33" s="68"/>
      <c r="H33" s="63"/>
      <c r="I33" s="64"/>
      <c r="J33" s="65"/>
      <c r="K33" s="63"/>
      <c r="L33" s="66"/>
      <c r="M33" s="38"/>
      <c r="N33" s="32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</row>
    <row r="34" spans="1:201" s="5" customFormat="1" ht="15.75" x14ac:dyDescent="0.3">
      <c r="A34" s="13"/>
      <c r="B34" s="14"/>
      <c r="C34" s="53" t="s">
        <v>25</v>
      </c>
      <c r="D34" s="12" t="s">
        <v>28</v>
      </c>
      <c r="E34" s="23" t="s">
        <v>27</v>
      </c>
      <c r="F34" s="82">
        <v>360</v>
      </c>
      <c r="G34" s="24"/>
      <c r="H34" s="56">
        <f>G34*F34</f>
        <v>0</v>
      </c>
      <c r="I34" s="57">
        <f>+H34*0.22</f>
        <v>0</v>
      </c>
      <c r="J34" s="58">
        <f>I34+H34</f>
        <v>0</v>
      </c>
      <c r="K34" s="81"/>
      <c r="L34" s="75"/>
      <c r="M34" s="38"/>
      <c r="N34" s="32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  <c r="GS34" s="6"/>
    </row>
    <row r="35" spans="1:201" s="5" customFormat="1" ht="15.75" x14ac:dyDescent="0.3">
      <c r="A35" s="13"/>
      <c r="B35" s="14"/>
      <c r="C35" s="53" t="s">
        <v>26</v>
      </c>
      <c r="D35" s="12" t="s">
        <v>38</v>
      </c>
      <c r="E35" s="23" t="s">
        <v>27</v>
      </c>
      <c r="F35" s="82">
        <v>200</v>
      </c>
      <c r="G35" s="24"/>
      <c r="H35" s="56">
        <f>G35*F35</f>
        <v>0</v>
      </c>
      <c r="I35" s="57">
        <f>+H35*0.22</f>
        <v>0</v>
      </c>
      <c r="J35" s="58">
        <f>I35+H35</f>
        <v>0</v>
      </c>
      <c r="K35" s="81"/>
      <c r="L35" s="75"/>
      <c r="M35" s="38"/>
      <c r="N35" s="32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  <c r="GS35" s="6"/>
    </row>
    <row r="36" spans="1:201" s="5" customFormat="1" ht="15.75" x14ac:dyDescent="0.3">
      <c r="A36" s="13"/>
      <c r="B36" s="14"/>
      <c r="C36" s="53" t="s">
        <v>46</v>
      </c>
      <c r="D36" s="12" t="s">
        <v>47</v>
      </c>
      <c r="E36" s="23" t="s">
        <v>27</v>
      </c>
      <c r="F36" s="82">
        <v>45</v>
      </c>
      <c r="G36" s="24"/>
      <c r="H36" s="56">
        <f>G36*F36</f>
        <v>0</v>
      </c>
      <c r="I36" s="57">
        <f>+H36*0.22</f>
        <v>0</v>
      </c>
      <c r="J36" s="58">
        <f>I36+H36</f>
        <v>0</v>
      </c>
      <c r="K36" s="81"/>
      <c r="L36" s="85"/>
      <c r="M36" s="38"/>
      <c r="N36" s="3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</row>
    <row r="37" spans="1:201" s="5" customFormat="1" ht="15.75" x14ac:dyDescent="0.3">
      <c r="A37" s="13"/>
      <c r="B37" s="14"/>
      <c r="C37" s="53"/>
      <c r="D37" s="12"/>
      <c r="E37" s="23"/>
      <c r="F37" s="82"/>
      <c r="G37" s="89"/>
      <c r="H37" s="57"/>
      <c r="I37" s="57"/>
      <c r="J37" s="58"/>
      <c r="K37" s="90"/>
      <c r="L37" s="91"/>
      <c r="M37" s="38"/>
      <c r="N37" s="32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  <c r="GQ37" s="6"/>
      <c r="GR37" s="6"/>
      <c r="GS37" s="6"/>
    </row>
    <row r="38" spans="1:201" s="5" customFormat="1" ht="15.75" x14ac:dyDescent="0.3">
      <c r="A38" s="13"/>
      <c r="B38" s="14"/>
      <c r="C38" s="52" t="s">
        <v>48</v>
      </c>
      <c r="D38" s="21" t="s">
        <v>39</v>
      </c>
      <c r="E38" s="83"/>
      <c r="F38" s="84"/>
      <c r="G38" s="92"/>
      <c r="H38" s="64"/>
      <c r="I38" s="64"/>
      <c r="J38" s="65"/>
      <c r="K38" s="90"/>
      <c r="L38" s="91"/>
      <c r="M38" s="38"/>
      <c r="N38" s="32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</row>
    <row r="39" spans="1:201" s="5" customFormat="1" ht="15.75" x14ac:dyDescent="0.3">
      <c r="A39" s="13"/>
      <c r="B39" s="14"/>
      <c r="C39" s="53" t="s">
        <v>49</v>
      </c>
      <c r="D39" s="12" t="s">
        <v>44</v>
      </c>
      <c r="E39" s="23" t="s">
        <v>45</v>
      </c>
      <c r="F39" s="82">
        <v>330</v>
      </c>
      <c r="G39" s="24"/>
      <c r="H39" s="56">
        <f>G39*F39</f>
        <v>0</v>
      </c>
      <c r="I39" s="57">
        <f>+H39*0.22</f>
        <v>0</v>
      </c>
      <c r="J39" s="58">
        <f>I39+H39</f>
        <v>0</v>
      </c>
      <c r="K39" s="81"/>
      <c r="L39" s="75"/>
      <c r="M39" s="38"/>
      <c r="N39" s="32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</row>
    <row r="40" spans="1:201" s="5" customFormat="1" ht="15.75" x14ac:dyDescent="0.3">
      <c r="A40" s="13"/>
      <c r="B40" s="14"/>
      <c r="C40" s="53" t="s">
        <v>50</v>
      </c>
      <c r="D40" s="12" t="s">
        <v>35</v>
      </c>
      <c r="E40" s="54" t="s">
        <v>45</v>
      </c>
      <c r="F40" s="80">
        <v>210</v>
      </c>
      <c r="G40" s="24"/>
      <c r="H40" s="56">
        <f>G40*F40</f>
        <v>0</v>
      </c>
      <c r="I40" s="57">
        <f>+H40*0.22</f>
        <v>0</v>
      </c>
      <c r="J40" s="58">
        <f>I40+H40</f>
        <v>0</v>
      </c>
      <c r="K40" s="81"/>
      <c r="L40" s="75"/>
      <c r="M40" s="38"/>
      <c r="N40" s="32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  <c r="GQ40" s="6"/>
      <c r="GR40" s="6"/>
      <c r="GS40" s="6"/>
    </row>
    <row r="41" spans="1:201" s="5" customFormat="1" ht="15.75" x14ac:dyDescent="0.3">
      <c r="A41" s="13"/>
      <c r="B41" s="14"/>
      <c r="C41" s="53"/>
      <c r="D41" s="12"/>
      <c r="E41" s="23"/>
      <c r="F41" s="67"/>
      <c r="G41" s="67"/>
      <c r="H41" s="56"/>
      <c r="I41" s="57"/>
      <c r="J41" s="58"/>
      <c r="K41" s="56"/>
      <c r="L41" s="59"/>
      <c r="M41" s="38"/>
      <c r="N41" s="32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</row>
    <row r="42" spans="1:201" s="5" customFormat="1" ht="15.75" x14ac:dyDescent="0.3">
      <c r="A42" s="13"/>
      <c r="B42" s="14"/>
      <c r="C42" s="52" t="s">
        <v>51</v>
      </c>
      <c r="D42" s="21" t="s">
        <v>34</v>
      </c>
      <c r="E42" s="26"/>
      <c r="F42" s="68"/>
      <c r="G42" s="68"/>
      <c r="H42" s="63"/>
      <c r="I42" s="64"/>
      <c r="J42" s="65"/>
      <c r="K42" s="63"/>
      <c r="L42" s="66"/>
      <c r="M42" s="38"/>
      <c r="N42" s="32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  <c r="GS42" s="6"/>
    </row>
    <row r="43" spans="1:201" s="5" customFormat="1" ht="15.75" x14ac:dyDescent="0.3">
      <c r="A43" s="13"/>
      <c r="B43" s="14"/>
      <c r="C43" s="76" t="s">
        <v>52</v>
      </c>
      <c r="D43" s="12" t="s">
        <v>34</v>
      </c>
      <c r="E43" s="54" t="s">
        <v>18</v>
      </c>
      <c r="F43" s="54" t="s">
        <v>18</v>
      </c>
      <c r="G43" s="24"/>
      <c r="H43" s="56">
        <f>G43</f>
        <v>0</v>
      </c>
      <c r="I43" s="57">
        <f>+H43*0.22</f>
        <v>0</v>
      </c>
      <c r="J43" s="58">
        <f>I43+H43</f>
        <v>0</v>
      </c>
      <c r="K43" s="81"/>
      <c r="L43" s="75"/>
      <c r="M43" s="38"/>
      <c r="N43" s="32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</row>
    <row r="44" spans="1:201" s="5" customFormat="1" ht="15.75" x14ac:dyDescent="0.3">
      <c r="A44" s="13"/>
      <c r="B44" s="14"/>
      <c r="C44" s="53"/>
      <c r="D44" s="12"/>
      <c r="E44" s="54"/>
      <c r="F44" s="54"/>
      <c r="G44" s="82"/>
      <c r="H44" s="56"/>
      <c r="I44" s="57"/>
      <c r="J44" s="58"/>
      <c r="K44" s="56"/>
      <c r="L44" s="59"/>
      <c r="M44" s="38"/>
      <c r="N44" s="32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</row>
    <row r="45" spans="1:201" s="6" customFormat="1" ht="15.75" x14ac:dyDescent="0.3">
      <c r="A45" s="14"/>
      <c r="B45" s="14"/>
      <c r="C45" s="77"/>
      <c r="D45" s="78"/>
      <c r="E45" s="78"/>
      <c r="F45" s="62"/>
      <c r="G45" s="63"/>
      <c r="H45" s="63"/>
      <c r="I45" s="64"/>
      <c r="J45" s="65"/>
      <c r="K45" s="63"/>
      <c r="L45" s="79"/>
      <c r="M45" s="39"/>
      <c r="N45" s="32"/>
    </row>
    <row r="46" spans="1:201" s="1" customFormat="1" ht="15.75" customHeight="1" thickBot="1" x14ac:dyDescent="0.35">
      <c r="A46" s="9"/>
      <c r="B46" s="9"/>
      <c r="C46" s="69"/>
      <c r="D46" s="22" t="s">
        <v>23</v>
      </c>
      <c r="E46" s="22"/>
      <c r="F46" s="70"/>
      <c r="G46" s="71">
        <f>SUM(G27:G44)</f>
        <v>0</v>
      </c>
      <c r="H46" s="71">
        <f>SUM(H27:H44)</f>
        <v>0</v>
      </c>
      <c r="I46" s="71">
        <f>SUM(I27:I44)</f>
        <v>0</v>
      </c>
      <c r="J46" s="71">
        <f>SUM(J27:J44)</f>
        <v>0</v>
      </c>
      <c r="K46" s="71">
        <f>SUM(K27:K44)</f>
        <v>0</v>
      </c>
      <c r="L46" s="72"/>
      <c r="M46" s="36"/>
      <c r="N46" s="32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</row>
    <row r="47" spans="1:201" s="4" customFormat="1" ht="6.75" customHeight="1" thickBot="1" x14ac:dyDescent="0.35">
      <c r="A47" s="9"/>
      <c r="B47" s="9"/>
      <c r="C47" s="67"/>
      <c r="D47" s="73"/>
      <c r="E47" s="73"/>
      <c r="F47" s="67"/>
      <c r="G47" s="74"/>
      <c r="H47" s="74"/>
      <c r="I47" s="67"/>
      <c r="J47" s="67"/>
      <c r="K47" s="67"/>
      <c r="L47" s="67"/>
      <c r="M47" s="40"/>
      <c r="N47" s="32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</row>
    <row r="48" spans="1:201" ht="16.5" thickTop="1" x14ac:dyDescent="0.3">
      <c r="A48" s="9"/>
      <c r="B48" s="9"/>
      <c r="C48" s="67"/>
      <c r="D48" s="73"/>
      <c r="E48" s="73"/>
      <c r="F48" s="67"/>
      <c r="G48" s="74"/>
      <c r="H48" s="74"/>
      <c r="I48" s="67"/>
      <c r="J48" s="67"/>
      <c r="K48" s="67"/>
      <c r="L48" s="67"/>
      <c r="M48" s="37"/>
      <c r="N48" s="32"/>
    </row>
    <row r="49" spans="1:201" s="5" customFormat="1" ht="15.75" x14ac:dyDescent="0.3">
      <c r="A49" s="13"/>
      <c r="B49" s="14"/>
      <c r="C49" s="67"/>
      <c r="D49" s="111" t="s">
        <v>53</v>
      </c>
      <c r="E49" s="111"/>
      <c r="F49" s="111"/>
      <c r="G49" s="111"/>
      <c r="H49" s="111"/>
      <c r="I49" s="111"/>
      <c r="J49" s="111"/>
      <c r="K49" s="111"/>
      <c r="L49" s="111"/>
      <c r="M49" s="38"/>
      <c r="N49" s="32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</row>
    <row r="50" spans="1:201" s="7" customFormat="1" ht="16.5" thickBot="1" x14ac:dyDescent="0.35">
      <c r="A50" s="14"/>
      <c r="B50" s="14"/>
      <c r="C50" s="67"/>
      <c r="D50" s="111"/>
      <c r="E50" s="111"/>
      <c r="F50" s="111"/>
      <c r="G50" s="111"/>
      <c r="H50" s="111"/>
      <c r="I50" s="111"/>
      <c r="J50" s="111"/>
      <c r="K50" s="111"/>
      <c r="L50" s="111"/>
      <c r="M50" s="39"/>
      <c r="N50" s="32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</row>
    <row r="51" spans="1:201" s="6" customFormat="1" ht="17.25" thickTop="1" thickBot="1" x14ac:dyDescent="0.35">
      <c r="A51" s="14"/>
      <c r="B51" s="14"/>
      <c r="C51" s="33"/>
      <c r="D51" s="87"/>
      <c r="E51" s="87"/>
      <c r="F51" s="33"/>
      <c r="G51" s="88"/>
      <c r="H51" s="88"/>
      <c r="I51" s="33"/>
      <c r="J51" s="33"/>
      <c r="K51" s="33"/>
      <c r="L51" s="86"/>
      <c r="M51" s="41"/>
      <c r="N51" s="32"/>
    </row>
    <row r="52" spans="1:201" ht="15" customHeight="1" thickTop="1" x14ac:dyDescent="0.3">
      <c r="C52" s="33"/>
      <c r="D52" s="112"/>
      <c r="E52" s="112"/>
      <c r="F52" s="112"/>
      <c r="G52" s="112"/>
      <c r="H52" s="112"/>
      <c r="I52" s="112"/>
      <c r="J52" s="112"/>
      <c r="K52" s="112"/>
      <c r="L52" s="112"/>
      <c r="M52" s="33"/>
      <c r="N52" s="32"/>
    </row>
    <row r="53" spans="1:201" s="1" customFormat="1" ht="15.75" customHeight="1" x14ac:dyDescent="0.3">
      <c r="A53" s="9"/>
      <c r="B53" s="9"/>
      <c r="C53" s="33"/>
      <c r="D53" s="112"/>
      <c r="E53" s="112"/>
      <c r="F53" s="112"/>
      <c r="G53" s="112"/>
      <c r="H53" s="112"/>
      <c r="I53" s="112"/>
      <c r="J53" s="112"/>
      <c r="K53" s="112"/>
      <c r="L53" s="112"/>
      <c r="M53" s="36"/>
      <c r="N53" s="3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</row>
    <row r="54" spans="1:201" s="4" customFormat="1" ht="6.75" customHeight="1" thickBot="1" x14ac:dyDescent="0.35">
      <c r="A54" s="9"/>
      <c r="B54" s="9"/>
      <c r="C54" s="2"/>
      <c r="D54" s="3"/>
      <c r="E54" s="3"/>
      <c r="F54" s="2"/>
      <c r="G54" s="16"/>
      <c r="H54" s="16"/>
      <c r="I54" s="2"/>
      <c r="J54" s="2"/>
      <c r="K54" s="2"/>
      <c r="L54" s="2"/>
      <c r="M54" s="11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  <c r="GQ54" s="6"/>
      <c r="GR54" s="6"/>
      <c r="GS54" s="6"/>
    </row>
    <row r="55" spans="1:201" ht="19.5" thickTop="1" x14ac:dyDescent="0.3">
      <c r="A55" s="9"/>
      <c r="B55" s="9"/>
      <c r="F55" s="27"/>
      <c r="J55" s="28"/>
      <c r="M55" s="18"/>
    </row>
    <row r="56" spans="1:201" s="5" customFormat="1" ht="15.75" x14ac:dyDescent="0.3">
      <c r="A56" s="13"/>
      <c r="B56" s="14"/>
      <c r="C56" s="2"/>
      <c r="D56" s="3"/>
      <c r="E56" s="3"/>
      <c r="F56" s="2"/>
      <c r="G56" s="16"/>
      <c r="H56" s="16"/>
      <c r="I56" s="2"/>
      <c r="J56" s="2"/>
      <c r="K56" s="2"/>
      <c r="L56" s="2"/>
      <c r="M56" s="15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</row>
    <row r="57" spans="1:201" s="7" customFormat="1" ht="16.5" thickBot="1" x14ac:dyDescent="0.35">
      <c r="A57" s="14"/>
      <c r="B57" s="14"/>
      <c r="C57" s="2"/>
      <c r="D57" s="100"/>
      <c r="E57" s="100"/>
      <c r="F57" s="100"/>
      <c r="G57" s="100"/>
      <c r="H57" s="100"/>
      <c r="I57" s="100"/>
      <c r="J57" s="100"/>
      <c r="K57" s="100"/>
      <c r="L57" s="100"/>
      <c r="M57" s="19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  <c r="GQ57" s="6"/>
      <c r="GR57" s="6"/>
      <c r="GS57" s="6"/>
    </row>
    <row r="58" spans="1:201" s="6" customFormat="1" ht="16.5" thickTop="1" x14ac:dyDescent="0.3">
      <c r="A58" s="14"/>
      <c r="B58" s="14"/>
      <c r="C58" s="2"/>
      <c r="D58" s="100"/>
      <c r="E58" s="100"/>
      <c r="F58" s="100"/>
      <c r="G58" s="100"/>
      <c r="H58" s="100"/>
      <c r="I58" s="100"/>
      <c r="J58" s="100"/>
      <c r="K58" s="100"/>
      <c r="L58" s="100"/>
      <c r="M58" s="19"/>
    </row>
    <row r="60" spans="1:201" s="1" customFormat="1" ht="15.75" customHeight="1" x14ac:dyDescent="0.3">
      <c r="A60" s="9"/>
      <c r="B60" s="9"/>
      <c r="C60" s="2"/>
      <c r="D60" s="3"/>
      <c r="E60" s="3"/>
      <c r="F60" s="2"/>
      <c r="G60" s="16"/>
      <c r="H60" s="16"/>
      <c r="I60" s="2"/>
      <c r="J60" s="2"/>
      <c r="K60" s="2"/>
      <c r="L60" s="2"/>
      <c r="M60" s="8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  <c r="GS60" s="6"/>
    </row>
    <row r="61" spans="1:201" s="4" customFormat="1" ht="6.75" customHeight="1" thickBot="1" x14ac:dyDescent="0.35">
      <c r="A61" s="9"/>
      <c r="B61" s="9"/>
      <c r="C61" s="2"/>
      <c r="D61" s="3"/>
      <c r="E61" s="3"/>
      <c r="F61" s="2"/>
      <c r="G61" s="16"/>
      <c r="H61" s="16"/>
      <c r="I61" s="2"/>
      <c r="J61" s="2"/>
      <c r="K61" s="2"/>
      <c r="L61" s="2"/>
      <c r="M61" s="11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  <c r="GQ61" s="6"/>
      <c r="GR61" s="6"/>
      <c r="GS61" s="6"/>
    </row>
    <row r="62" spans="1:201" ht="16.5" thickTop="1" x14ac:dyDescent="0.3">
      <c r="A62" s="9"/>
      <c r="B62" s="9"/>
      <c r="M62" s="18"/>
    </row>
    <row r="63" spans="1:201" s="5" customFormat="1" ht="15.75" x14ac:dyDescent="0.3">
      <c r="A63" s="13"/>
      <c r="B63" s="14"/>
      <c r="C63" s="2"/>
      <c r="D63" s="3"/>
      <c r="E63" s="3"/>
      <c r="F63" s="2"/>
      <c r="G63" s="16"/>
      <c r="H63" s="16"/>
      <c r="I63" s="2"/>
      <c r="J63" s="2"/>
      <c r="K63" s="2"/>
      <c r="L63" s="2"/>
      <c r="M63" s="15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</row>
    <row r="64" spans="1:201" s="7" customFormat="1" ht="16.5" thickBot="1" x14ac:dyDescent="0.35">
      <c r="A64" s="14"/>
      <c r="B64" s="14"/>
      <c r="C64" s="2"/>
      <c r="D64" s="3"/>
      <c r="E64" s="3"/>
      <c r="F64" s="2"/>
      <c r="G64" s="16"/>
      <c r="H64" s="16"/>
      <c r="I64" s="2"/>
      <c r="J64" s="2"/>
      <c r="K64" s="2"/>
      <c r="L64" s="2"/>
      <c r="M64" s="19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  <c r="GQ64" s="6"/>
      <c r="GR64" s="6"/>
      <c r="GS64" s="6"/>
    </row>
    <row r="65" spans="1:201" s="6" customFormat="1" ht="16.5" thickTop="1" x14ac:dyDescent="0.3">
      <c r="A65" s="14"/>
      <c r="B65" s="14"/>
      <c r="C65" s="2"/>
      <c r="D65" s="3"/>
      <c r="E65" s="3"/>
      <c r="F65" s="2"/>
      <c r="G65" s="16"/>
      <c r="H65" s="16"/>
      <c r="I65" s="2"/>
      <c r="J65" s="2"/>
      <c r="K65" s="2"/>
      <c r="L65" s="2"/>
      <c r="M65" s="19"/>
    </row>
    <row r="67" spans="1:201" s="1" customFormat="1" ht="15.75" customHeight="1" x14ac:dyDescent="0.3">
      <c r="A67" s="9"/>
      <c r="B67" s="9"/>
      <c r="C67" s="2"/>
      <c r="D67" s="3"/>
      <c r="E67" s="3"/>
      <c r="F67" s="2"/>
      <c r="G67" s="16"/>
      <c r="H67" s="16"/>
      <c r="I67" s="2"/>
      <c r="J67" s="2"/>
      <c r="K67" s="2"/>
      <c r="L67" s="2"/>
      <c r="M67" s="8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  <c r="GS67" s="6"/>
    </row>
    <row r="68" spans="1:201" s="4" customFormat="1" ht="6.75" customHeight="1" thickBot="1" x14ac:dyDescent="0.35">
      <c r="A68" s="9"/>
      <c r="B68" s="9"/>
      <c r="C68" s="2"/>
      <c r="D68" s="3"/>
      <c r="E68" s="3"/>
      <c r="F68" s="2"/>
      <c r="G68" s="16"/>
      <c r="H68" s="16"/>
      <c r="I68" s="2"/>
      <c r="J68" s="2"/>
      <c r="K68" s="2"/>
      <c r="L68" s="2"/>
      <c r="M68" s="11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  <c r="GQ68" s="6"/>
      <c r="GR68" s="6"/>
      <c r="GS68" s="6"/>
    </row>
    <row r="69" spans="1:201" ht="16.5" thickTop="1" x14ac:dyDescent="0.3">
      <c r="A69" s="9"/>
      <c r="B69" s="9"/>
      <c r="M69" s="18"/>
    </row>
    <row r="70" spans="1:201" s="5" customFormat="1" ht="15.75" x14ac:dyDescent="0.3">
      <c r="A70" s="13"/>
      <c r="B70" s="14"/>
      <c r="C70" s="2"/>
      <c r="D70" s="3"/>
      <c r="E70" s="3"/>
      <c r="F70" s="2"/>
      <c r="G70" s="16"/>
      <c r="H70" s="16"/>
      <c r="I70" s="2"/>
      <c r="J70" s="2"/>
      <c r="K70" s="2"/>
      <c r="L70" s="2"/>
      <c r="M70" s="15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  <c r="GS70" s="6"/>
    </row>
    <row r="71" spans="1:201" s="7" customFormat="1" ht="16.5" thickBot="1" x14ac:dyDescent="0.35">
      <c r="A71" s="14"/>
      <c r="B71" s="14"/>
      <c r="C71" s="2"/>
      <c r="D71" s="3"/>
      <c r="E71" s="3"/>
      <c r="F71" s="2"/>
      <c r="G71" s="16"/>
      <c r="H71" s="16"/>
      <c r="I71" s="2"/>
      <c r="J71" s="2"/>
      <c r="K71" s="2"/>
      <c r="L71" s="2"/>
      <c r="M71" s="19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  <c r="GQ71" s="6"/>
      <c r="GR71" s="6"/>
      <c r="GS71" s="6"/>
    </row>
    <row r="72" spans="1:201" s="6" customFormat="1" ht="16.5" thickTop="1" x14ac:dyDescent="0.3">
      <c r="A72" s="14"/>
      <c r="B72" s="14"/>
      <c r="C72" s="2"/>
      <c r="D72" s="3"/>
      <c r="E72" s="3"/>
      <c r="F72" s="2"/>
      <c r="G72" s="16"/>
      <c r="H72" s="16"/>
      <c r="I72" s="2"/>
      <c r="J72" s="2"/>
      <c r="K72" s="2"/>
      <c r="L72" s="2"/>
      <c r="M72" s="19"/>
    </row>
    <row r="73" spans="1:201" s="6" customFormat="1" ht="15.75" x14ac:dyDescent="0.3">
      <c r="A73" s="14"/>
      <c r="B73" s="14"/>
      <c r="C73" s="2"/>
      <c r="D73" s="3"/>
      <c r="E73" s="3"/>
      <c r="F73" s="2"/>
      <c r="G73" s="16"/>
      <c r="H73" s="16"/>
      <c r="I73" s="2"/>
      <c r="J73" s="2"/>
      <c r="K73" s="2"/>
      <c r="L73" s="2"/>
      <c r="M73" s="19"/>
    </row>
    <row r="74" spans="1:201" s="1" customFormat="1" ht="15.75" customHeight="1" x14ac:dyDescent="0.3">
      <c r="A74" s="9"/>
      <c r="B74" s="9"/>
      <c r="C74" s="2"/>
      <c r="D74" s="3"/>
      <c r="E74" s="3"/>
      <c r="F74" s="2"/>
      <c r="G74" s="16"/>
      <c r="H74" s="16"/>
      <c r="I74" s="2"/>
      <c r="J74" s="2"/>
      <c r="K74" s="2"/>
      <c r="L74" s="2"/>
      <c r="M74" s="8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  <c r="GQ74" s="6"/>
      <c r="GR74" s="6"/>
      <c r="GS74" s="6"/>
    </row>
    <row r="75" spans="1:201" s="4" customFormat="1" ht="6.75" customHeight="1" thickBot="1" x14ac:dyDescent="0.35">
      <c r="A75" s="9"/>
      <c r="B75" s="9"/>
      <c r="C75" s="2"/>
      <c r="D75" s="3"/>
      <c r="E75" s="3"/>
      <c r="F75" s="2"/>
      <c r="G75" s="16"/>
      <c r="H75" s="16"/>
      <c r="I75" s="2"/>
      <c r="J75" s="2"/>
      <c r="K75" s="2"/>
      <c r="L75" s="2"/>
      <c r="M75" s="11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</row>
    <row r="76" spans="1:201" ht="16.5" thickTop="1" x14ac:dyDescent="0.3">
      <c r="A76" s="9"/>
      <c r="B76" s="9"/>
      <c r="M76" s="18"/>
    </row>
    <row r="77" spans="1:201" s="5" customFormat="1" ht="15.75" x14ac:dyDescent="0.3">
      <c r="A77" s="13"/>
      <c r="B77" s="14"/>
      <c r="C77" s="2"/>
      <c r="D77" s="3"/>
      <c r="E77" s="3"/>
      <c r="F77" s="2"/>
      <c r="G77" s="16"/>
      <c r="H77" s="16"/>
      <c r="I77" s="2"/>
      <c r="J77" s="2"/>
      <c r="K77" s="2"/>
      <c r="L77" s="2"/>
      <c r="M77" s="15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  <c r="GQ77" s="6"/>
      <c r="GR77" s="6"/>
      <c r="GS77" s="6"/>
    </row>
    <row r="78" spans="1:201" s="7" customFormat="1" ht="16.5" thickBot="1" x14ac:dyDescent="0.35">
      <c r="A78" s="14"/>
      <c r="B78" s="14"/>
      <c r="C78" s="2"/>
      <c r="D78" s="3"/>
      <c r="E78" s="3"/>
      <c r="F78" s="2"/>
      <c r="G78" s="16"/>
      <c r="H78" s="16"/>
      <c r="I78" s="2"/>
      <c r="J78" s="2"/>
      <c r="K78" s="2"/>
      <c r="L78" s="2"/>
      <c r="M78" s="19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  <c r="GQ78" s="6"/>
      <c r="GR78" s="6"/>
      <c r="GS78" s="6"/>
    </row>
    <row r="79" spans="1:201" s="6" customFormat="1" ht="16.5" thickTop="1" x14ac:dyDescent="0.3">
      <c r="A79" s="14"/>
      <c r="B79" s="14"/>
      <c r="C79" s="2"/>
      <c r="D79" s="3"/>
      <c r="E79" s="3"/>
      <c r="F79" s="2"/>
      <c r="G79" s="16"/>
      <c r="H79" s="16"/>
      <c r="I79" s="2"/>
      <c r="J79" s="2"/>
      <c r="K79" s="2"/>
      <c r="L79" s="2"/>
      <c r="M79" s="19"/>
    </row>
    <row r="80" spans="1:201" s="6" customFormat="1" ht="15.75" x14ac:dyDescent="0.3">
      <c r="A80" s="14"/>
      <c r="B80" s="14"/>
      <c r="C80" s="2"/>
      <c r="D80" s="3"/>
      <c r="E80" s="3"/>
      <c r="F80" s="2"/>
      <c r="G80" s="16"/>
      <c r="H80" s="16"/>
      <c r="I80" s="2"/>
      <c r="J80" s="2"/>
      <c r="K80" s="2"/>
      <c r="L80" s="2"/>
      <c r="M80" s="19"/>
    </row>
    <row r="81" spans="1:201" s="1" customFormat="1" ht="15.75" customHeight="1" x14ac:dyDescent="0.3">
      <c r="A81" s="9"/>
      <c r="B81" s="9"/>
      <c r="C81" s="2"/>
      <c r="D81" s="3"/>
      <c r="E81" s="3"/>
      <c r="F81" s="2"/>
      <c r="G81" s="16"/>
      <c r="H81" s="16"/>
      <c r="I81" s="2"/>
      <c r="J81" s="2"/>
      <c r="K81" s="2"/>
      <c r="L81" s="2"/>
      <c r="M81" s="8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</row>
    <row r="82" spans="1:201" s="4" customFormat="1" ht="6.75" customHeight="1" thickBot="1" x14ac:dyDescent="0.35">
      <c r="A82" s="9"/>
      <c r="B82" s="9"/>
      <c r="C82" s="2"/>
      <c r="D82" s="3"/>
      <c r="E82" s="3"/>
      <c r="F82" s="2"/>
      <c r="G82" s="16"/>
      <c r="H82" s="16"/>
      <c r="I82" s="2"/>
      <c r="J82" s="2"/>
      <c r="K82" s="2"/>
      <c r="L82" s="2"/>
      <c r="M82" s="11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</row>
    <row r="83" spans="1:201" ht="16.5" thickTop="1" x14ac:dyDescent="0.3">
      <c r="A83" s="9"/>
      <c r="B83" s="9"/>
      <c r="M83" s="18"/>
    </row>
    <row r="84" spans="1:201" s="5" customFormat="1" ht="15.75" x14ac:dyDescent="0.3">
      <c r="A84" s="13"/>
      <c r="B84" s="14"/>
      <c r="C84" s="2"/>
      <c r="D84" s="3"/>
      <c r="E84" s="3"/>
      <c r="F84" s="2"/>
      <c r="G84" s="16"/>
      <c r="H84" s="16"/>
      <c r="I84" s="2"/>
      <c r="J84" s="2"/>
      <c r="K84" s="2"/>
      <c r="L84" s="2"/>
      <c r="M84" s="15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</row>
    <row r="85" spans="1:201" s="7" customFormat="1" ht="16.5" thickBot="1" x14ac:dyDescent="0.35">
      <c r="A85" s="14"/>
      <c r="B85" s="14"/>
      <c r="C85" s="2"/>
      <c r="D85" s="3"/>
      <c r="E85" s="3"/>
      <c r="F85" s="2"/>
      <c r="G85" s="16"/>
      <c r="H85" s="16"/>
      <c r="I85" s="2"/>
      <c r="J85" s="2"/>
      <c r="K85" s="2"/>
      <c r="L85" s="2"/>
      <c r="M85" s="19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</row>
    <row r="86" spans="1:201" s="6" customFormat="1" ht="16.5" thickTop="1" x14ac:dyDescent="0.3">
      <c r="A86" s="14"/>
      <c r="B86" s="14"/>
      <c r="C86" s="2"/>
      <c r="D86" s="3"/>
      <c r="E86" s="3"/>
      <c r="F86" s="2"/>
      <c r="G86" s="16"/>
      <c r="H86" s="16"/>
      <c r="I86" s="2"/>
      <c r="J86" s="2"/>
      <c r="K86" s="2"/>
      <c r="L86" s="2"/>
      <c r="M86" s="19"/>
    </row>
  </sheetData>
  <sheetProtection password="D96B" sheet="1" selectLockedCells="1"/>
  <mergeCells count="20">
    <mergeCell ref="C21:D21"/>
    <mergeCell ref="C22:D22"/>
    <mergeCell ref="C11:D11"/>
    <mergeCell ref="E12:L23"/>
    <mergeCell ref="C13:D13"/>
    <mergeCell ref="C14:D14"/>
    <mergeCell ref="C17:D17"/>
    <mergeCell ref="C19:D19"/>
    <mergeCell ref="E10:L11"/>
    <mergeCell ref="C20:D20"/>
    <mergeCell ref="E9:L9"/>
    <mergeCell ref="C9:D9"/>
    <mergeCell ref="C2:D8"/>
    <mergeCell ref="D57:L58"/>
    <mergeCell ref="C18:D18"/>
    <mergeCell ref="C10:D10"/>
    <mergeCell ref="E2:L8"/>
    <mergeCell ref="D49:L50"/>
    <mergeCell ref="D52:L53"/>
    <mergeCell ref="C12:D12"/>
  </mergeCells>
  <phoneticPr fontId="1" type="noConversion"/>
  <pageMargins left="0.23622047244094491" right="0.23622047244094491" top="0.15748031496062992" bottom="0.15748031496062992" header="0.31496062992125984" footer="0.31496062992125984"/>
  <pageSetup paperSize="9" scale="6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2025-10-08T12:58:23Z</cp:lastPrinted>
  <dcterms:created xsi:type="dcterms:W3CDTF">2011-08-22T19:08:05Z</dcterms:created>
  <dcterms:modified xsi:type="dcterms:W3CDTF">2026-08-13T18:44:11Z</dcterms:modified>
</cp:coreProperties>
</file>